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6A_KR-SNV_REF" sheetId="2" r:id="rId2"/>
    <sheet name="06A_KR-SNV_140_1" sheetId="5" r:id="rId3"/>
  </sheets>
  <calcPr calcId="145621"/>
</workbook>
</file>

<file path=xl/calcChain.xml><?xml version="1.0" encoding="utf-8"?>
<calcChain xmlns="http://schemas.openxmlformats.org/spreadsheetml/2006/main">
  <c r="J20" i="5" l="1"/>
  <c r="D37" i="5" l="1"/>
  <c r="D33" i="2" l="1"/>
  <c r="D32" i="2"/>
  <c r="D36" i="2"/>
  <c r="D34" i="2"/>
  <c r="D42" i="2"/>
  <c r="D44" i="2"/>
  <c r="D43" i="2"/>
  <c r="D47" i="2"/>
  <c r="D49" i="2"/>
  <c r="D50" i="2"/>
  <c r="D32" i="5"/>
  <c r="D33" i="5"/>
  <c r="D36" i="5"/>
  <c r="D47" i="5"/>
  <c r="F25" i="5"/>
  <c r="F24" i="5"/>
  <c r="F25" i="2"/>
  <c r="F24" i="2"/>
  <c r="D51" i="5" l="1"/>
  <c r="D53" i="5"/>
  <c r="D42" i="5"/>
  <c r="D52" i="5"/>
  <c r="D48" i="5" l="1"/>
  <c r="D48" i="2"/>
  <c r="D44" i="5"/>
  <c r="D43" i="5" l="1"/>
  <c r="E70" i="5" l="1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D46" i="5"/>
  <c r="F46" i="5" s="1"/>
  <c r="E43" i="5"/>
  <c r="F42" i="5"/>
  <c r="E41" i="5"/>
  <c r="F40" i="5"/>
  <c r="E39" i="5"/>
  <c r="F38" i="5"/>
  <c r="E37" i="5"/>
  <c r="J17" i="5" s="1"/>
  <c r="F36" i="5"/>
  <c r="F35" i="5"/>
  <c r="E34" i="5"/>
  <c r="F33" i="5"/>
  <c r="E32" i="5"/>
  <c r="F31" i="5"/>
  <c r="J16" i="5" s="1"/>
  <c r="E30" i="5"/>
  <c r="E29" i="5"/>
  <c r="E28" i="5"/>
  <c r="E27" i="5"/>
  <c r="E26" i="5"/>
  <c r="E23" i="5"/>
  <c r="E22" i="5"/>
  <c r="E21" i="5"/>
  <c r="J19" i="5" s="1"/>
  <c r="F20" i="5"/>
  <c r="E19" i="5"/>
  <c r="E18" i="5"/>
  <c r="F17" i="5"/>
  <c r="F16" i="5"/>
  <c r="F15" i="5"/>
  <c r="E14" i="5"/>
  <c r="F13" i="5"/>
  <c r="F12" i="5"/>
  <c r="J18" i="5" s="1"/>
  <c r="E11" i="5"/>
  <c r="E10" i="5"/>
  <c r="E9" i="5"/>
  <c r="J10" i="5" l="1"/>
  <c r="J14" i="5"/>
  <c r="J11" i="5"/>
  <c r="F44" i="5"/>
  <c r="F71" i="5" s="1"/>
  <c r="D45" i="5"/>
  <c r="E45" i="5" s="1"/>
  <c r="E71" i="5" l="1"/>
  <c r="J15" i="5"/>
  <c r="D46" i="2"/>
  <c r="D45" i="2"/>
  <c r="E73" i="5" l="1"/>
  <c r="K21" i="5"/>
  <c r="F20" i="2"/>
  <c r="J21" i="5" l="1"/>
  <c r="J12" i="5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22" i="5" l="1"/>
  <c r="L12" i="5"/>
  <c r="L21" i="5"/>
  <c r="E10" i="2"/>
  <c r="F71" i="2"/>
  <c r="L11" i="5" l="1"/>
  <c r="L14" i="5"/>
  <c r="L15" i="5"/>
  <c r="L20" i="5"/>
  <c r="L19" i="5"/>
  <c r="L17" i="5"/>
  <c r="L18" i="5"/>
  <c r="L13" i="5"/>
  <c r="L10" i="5"/>
  <c r="L16" i="5"/>
  <c r="E71" i="2"/>
  <c r="E73" i="2" l="1"/>
  <c r="L22" i="5"/>
</calcChain>
</file>

<file path=xl/sharedStrings.xml><?xml version="1.0" encoding="utf-8"?>
<sst xmlns="http://schemas.openxmlformats.org/spreadsheetml/2006/main" count="405" uniqueCount="106">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</sst>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3"/>
  <sheetViews>
    <sheetView tabSelected="1" topLeftCell="A40" zoomScale="85" zoomScaleNormal="85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53" t="s">
        <v>66</v>
      </c>
      <c r="C2" s="54"/>
      <c r="D2" s="54"/>
      <c r="E2" s="54"/>
      <c r="F2" s="54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3.54</v>
      </c>
      <c r="E9" s="32">
        <f>D9*Zdroj!D9</f>
        <v>955.8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3.54</v>
      </c>
      <c r="E10" s="32">
        <f>D10*Zdroj!D10</f>
        <v>283.2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3.54</v>
      </c>
      <c r="E11" s="32">
        <f>D11*Zdroj!D11</f>
        <v>2194.8000000000002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5.44</v>
      </c>
      <c r="E12" s="33"/>
      <c r="F12" s="32">
        <f>D12*Zdroj!E12</f>
        <v>1740.8000000000002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3.54</v>
      </c>
      <c r="E14" s="32">
        <f>D14*Zdroj!D14</f>
        <v>495.6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3.54</v>
      </c>
      <c r="E19" s="32">
        <f>D19*Zdroj!D19</f>
        <v>247.8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5.44</v>
      </c>
      <c r="E20" s="33"/>
      <c r="F20" s="32">
        <f>D20*Zdroj!E20</f>
        <v>1468.8000000000002</v>
      </c>
      <c r="H20" s="23"/>
    </row>
    <row r="21" spans="2:8" x14ac:dyDescent="0.25">
      <c r="B21" s="20" t="s">
        <v>15</v>
      </c>
      <c r="C21" s="21" t="s">
        <v>4</v>
      </c>
      <c r="D21" s="22">
        <v>3.54</v>
      </c>
      <c r="E21" s="32">
        <f>D21*Zdroj!D21</f>
        <v>53.1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5.44</v>
      </c>
      <c r="E25" s="33"/>
      <c r="F25" s="32">
        <f>D25*Zdroj!E25</f>
        <v>2611.2000000000003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3.54</v>
      </c>
      <c r="E30" s="32">
        <f>D30*Zdroj!D30</f>
        <v>123.9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5.44</v>
      </c>
      <c r="E31" s="33"/>
      <c r="F31" s="32">
        <f>D31*Zdroj!E30</f>
        <v>816.00000000000011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f>750*2*2+800*2+750*2</f>
        <v>6100</v>
      </c>
      <c r="E32" s="32">
        <f>D32*Zdroj!D31</f>
        <v>2440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1350*2</f>
        <v>2700</v>
      </c>
      <c r="E33" s="33"/>
      <c r="F33" s="32">
        <f>D33*Zdroj!E31</f>
        <v>944.99999999999989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160+300*2</f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300</v>
      </c>
      <c r="E35" s="33"/>
      <c r="F35" s="32">
        <f>D35*Zdroj!E33</f>
        <v>330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120*4</f>
        <v>480</v>
      </c>
      <c r="E36" s="33"/>
      <c r="F36" s="32">
        <f>D36*Zdroj!E34</f>
        <v>249.60000000000002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42+32</f>
        <v>74</v>
      </c>
      <c r="E42" s="33"/>
      <c r="F42" s="32">
        <f>D42*Zdroj!E37</f>
        <v>325.60000000000002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(148.2-144.66)</f>
        <v>3.539999999999992</v>
      </c>
      <c r="E43" s="32">
        <f>D43*Zdroj!D38</f>
        <v>1946.9999999999957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(144.66-143.3)*4</f>
        <v>5.4399999999999409</v>
      </c>
      <c r="E44" s="33"/>
      <c r="F44" s="32">
        <f>D44*Zdroj!E39</f>
        <v>1631.9999999999823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3.539999999999992</v>
      </c>
      <c r="E45" s="32">
        <f>D45*Zdroj!D40</f>
        <v>3539.9999999999918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5.4399999999999409</v>
      </c>
      <c r="E46" s="33"/>
      <c r="F46" s="32">
        <f>D46*Zdroj!E41</f>
        <v>3807.9999999999586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(148.2-144.66)*2</f>
        <v>7.0799999999999841</v>
      </c>
      <c r="E47" s="32">
        <f>D47*Zdroj!D42</f>
        <v>1415.9999999999968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(144.66-143.3)*4</f>
        <v>5.4399999999999409</v>
      </c>
      <c r="E48" s="33"/>
      <c r="F48" s="32">
        <f>D48*Zdroj!E42</f>
        <v>1359.9999999999852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639+36+297+106+42+47</f>
        <v>1167</v>
      </c>
      <c r="E49" s="32">
        <f>D49*Zdroj!D43</f>
        <v>3034.2000000000003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f>74</f>
        <v>74</v>
      </c>
      <c r="E50" s="33"/>
      <c r="F50" s="32">
        <f>D50*Zdroj!E43</f>
        <v>192.4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17499.399999999983</v>
      </c>
      <c r="F71" s="34">
        <f>SUM(F9:F70)</f>
        <v>21729.399999999929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8093.0224000000926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47321.822400000005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6" zoomScale="85" zoomScaleNormal="85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3.496</v>
      </c>
      <c r="E9" s="32">
        <f>D9*Zdroj!D9</f>
        <v>943.92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3.496</v>
      </c>
      <c r="E10" s="32">
        <f>D10*Zdroj!D10</f>
        <v>279.68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7633.36</v>
      </c>
      <c r="K10" s="43"/>
      <c r="L10" s="44">
        <f>J10/$J$22</f>
        <v>0.14160859215030558</v>
      </c>
    </row>
    <row r="11" spans="2:12" x14ac:dyDescent="0.25">
      <c r="B11" s="20" t="s">
        <v>6</v>
      </c>
      <c r="C11" s="21" t="s">
        <v>4</v>
      </c>
      <c r="D11" s="22">
        <v>3.496</v>
      </c>
      <c r="E11" s="32">
        <f>D11*Zdroj!D11</f>
        <v>2167.52</v>
      </c>
      <c r="F11" s="33"/>
      <c r="G11" s="23"/>
      <c r="H11" s="23">
        <v>22</v>
      </c>
      <c r="I11" s="41" t="s">
        <v>94</v>
      </c>
      <c r="J11" s="42">
        <f>SUM(E10:F10,E19:F19,E20:F20)</f>
        <v>2023.44</v>
      </c>
      <c r="K11" s="43"/>
      <c r="L11" s="44">
        <f t="shared" ref="L11:L21" si="0">J11/$J$22</f>
        <v>3.7537400266804438E-2</v>
      </c>
    </row>
    <row r="12" spans="2:12" x14ac:dyDescent="0.25">
      <c r="B12" s="20" t="s">
        <v>7</v>
      </c>
      <c r="C12" s="21" t="s">
        <v>4</v>
      </c>
      <c r="D12" s="22">
        <v>5.5519999999999996</v>
      </c>
      <c r="E12" s="33"/>
      <c r="F12" s="32">
        <f>D12*Zdroj!E12</f>
        <v>1776.6399999999999</v>
      </c>
      <c r="G12" s="23"/>
      <c r="H12" s="23">
        <v>39</v>
      </c>
      <c r="I12" s="41" t="s">
        <v>95</v>
      </c>
      <c r="J12" s="42">
        <f>K21</f>
        <v>28.453333333333529</v>
      </c>
      <c r="K12" s="45"/>
      <c r="L12" s="44">
        <f t="shared" si="0"/>
        <v>5.2784572918304943E-4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3.496</v>
      </c>
      <c r="E14" s="32">
        <f>D14*Zdroj!D14</f>
        <v>489.44</v>
      </c>
      <c r="F14" s="33"/>
      <c r="G14" s="23"/>
      <c r="H14" s="23" t="s">
        <v>97</v>
      </c>
      <c r="I14" s="41" t="s">
        <v>98</v>
      </c>
      <c r="J14" s="38">
        <f>SUM(E43:F43,E44:F44)</f>
        <v>3588.3999999999774</v>
      </c>
      <c r="K14" s="47"/>
      <c r="L14" s="44">
        <f t="shared" si="0"/>
        <v>6.656941007264866E-2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10158.399999999927</v>
      </c>
      <c r="K15" s="47"/>
      <c r="L15" s="44">
        <f t="shared" si="0"/>
        <v>0.18845131403466545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1" t="s">
        <v>101</v>
      </c>
      <c r="J16" s="38">
        <f>SUM(E31:F31,E32:F32,E33:F33,E34:F34,E35:F35,E36:F36)</f>
        <v>4930.6000000000004</v>
      </c>
      <c r="K16" s="47"/>
      <c r="L16" s="44">
        <f t="shared" si="0"/>
        <v>9.1468936936853068E-2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9567.7000000000007</v>
      </c>
      <c r="K17" s="43"/>
      <c r="L17" s="44">
        <f t="shared" si="0"/>
        <v>0.17749307344557033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3944.16</v>
      </c>
      <c r="K18" s="43"/>
      <c r="L18" s="44">
        <f t="shared" si="0"/>
        <v>7.3169213140157049E-2</v>
      </c>
    </row>
    <row r="19" spans="2:12" ht="30" x14ac:dyDescent="0.25">
      <c r="B19" s="20" t="s">
        <v>68</v>
      </c>
      <c r="C19" s="21" t="s">
        <v>4</v>
      </c>
      <c r="D19" s="22">
        <v>3.496</v>
      </c>
      <c r="E19" s="32">
        <f>D19*Zdroj!D19</f>
        <v>244.72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2717.4</v>
      </c>
      <c r="K19" s="43"/>
      <c r="L19" s="44">
        <f t="shared" si="0"/>
        <v>5.0411245940089347E-2</v>
      </c>
    </row>
    <row r="20" spans="2:12" ht="30" x14ac:dyDescent="0.25">
      <c r="B20" s="20" t="s">
        <v>65</v>
      </c>
      <c r="C20" s="21" t="s">
        <v>4</v>
      </c>
      <c r="D20" s="22">
        <v>5.5519999999999996</v>
      </c>
      <c r="E20" s="33"/>
      <c r="F20" s="32">
        <f>D20*Zdroj!E20</f>
        <v>1499.04</v>
      </c>
      <c r="H20" s="23">
        <v>37</v>
      </c>
      <c r="I20" s="41" t="s">
        <v>104</v>
      </c>
      <c r="J20" s="42">
        <f>SUM(H20:I20,E72:F72)</f>
        <v>9255.8187234599864</v>
      </c>
      <c r="K20" s="43"/>
      <c r="L20" s="44">
        <f t="shared" si="0"/>
        <v>0.17170727682535702</v>
      </c>
    </row>
    <row r="21" spans="2:12" x14ac:dyDescent="0.25">
      <c r="B21" s="20" t="s">
        <v>15</v>
      </c>
      <c r="C21" s="21" t="s">
        <v>4</v>
      </c>
      <c r="D21" s="22">
        <v>3.496</v>
      </c>
      <c r="E21" s="32">
        <f>D21*Zdroj!D21</f>
        <v>52.44</v>
      </c>
      <c r="F21" s="33"/>
      <c r="G21" s="23"/>
      <c r="H21" s="23">
        <v>39</v>
      </c>
      <c r="I21" s="41" t="s">
        <v>95</v>
      </c>
      <c r="J21" s="42">
        <f>K21*2</f>
        <v>56.906666666667057</v>
      </c>
      <c r="K21" s="48">
        <f>(E73-SUM(J14:J20,J10:J11))/3</f>
        <v>28.453333333333529</v>
      </c>
      <c r="L21" s="44">
        <f t="shared" si="0"/>
        <v>1.0556914583660989E-3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9">
        <f>SUM(J10:J21)</f>
        <v>53904.638723459888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5.5519999999999996</v>
      </c>
      <c r="E25" s="33"/>
      <c r="F25" s="32">
        <f>D25*Zdroj!E25</f>
        <v>2664.96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3.496</v>
      </c>
      <c r="E30" s="32">
        <f>D30*Zdroj!D30</f>
        <v>122.36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5.5519999999999996</v>
      </c>
      <c r="E31" s="33"/>
      <c r="F31" s="32">
        <f>D31*Zdroj!E30</f>
        <v>832.8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750*2*2+800*2+750*2</f>
        <v>6100</v>
      </c>
      <c r="E32" s="32">
        <f>D32*Zdroj!D31</f>
        <v>2440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1350*2</f>
        <v>2700</v>
      </c>
      <c r="E33" s="33"/>
      <c r="F33" s="32">
        <f>D33*Zdroj!E31</f>
        <v>944.99999999999989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190</v>
      </c>
      <c r="E34" s="32">
        <f>D34*Zdroj!D32</f>
        <v>171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80*4*2</f>
        <v>640</v>
      </c>
      <c r="E36" s="33"/>
      <c r="F36" s="32">
        <f>D36*Zdroj!E34</f>
        <v>332.8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2*(305*5.7+160*3)</f>
        <v>4437</v>
      </c>
      <c r="E37" s="32">
        <f>D37*Zdroj!D35</f>
        <v>3105.8999999999996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160+264</f>
        <v>424</v>
      </c>
      <c r="E42" s="33"/>
      <c r="F42" s="32">
        <f>D42*Zdroj!E37</f>
        <v>1865.6000000000001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148.184-144.688</f>
        <v>3.4960000000000093</v>
      </c>
      <c r="E43" s="32">
        <f>D43*Zdroj!D38</f>
        <v>1922.8000000000052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(144.688-143.3)*4</f>
        <v>5.5519999999999072</v>
      </c>
      <c r="E44" s="33"/>
      <c r="F44" s="32">
        <f>D44*Zdroj!E39</f>
        <v>1665.5999999999722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3.4960000000000093</v>
      </c>
      <c r="E45" s="32">
        <f>D45*Zdroj!D40</f>
        <v>3496.0000000000091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5.5519999999999072</v>
      </c>
      <c r="E46" s="33"/>
      <c r="F46" s="32">
        <f>D46*Zdroj!E41</f>
        <v>3886.3999999999351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(148.2-144.66)*2</f>
        <v>7.0799999999999841</v>
      </c>
      <c r="E47" s="32">
        <f>D47*Zdroj!D42</f>
        <v>1415.9999999999968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(144.66-143.3)*4</f>
        <v>5.4399999999999409</v>
      </c>
      <c r="E48" s="33"/>
      <c r="F48" s="32">
        <f>D48*Zdroj!E42</f>
        <v>1359.9999999999852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630+300+460+40+40</f>
        <v>1470</v>
      </c>
      <c r="E51" s="32">
        <f>D51*Zdroj!D44</f>
        <v>3822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f>105</f>
        <v>105</v>
      </c>
      <c r="E52" s="33"/>
      <c r="F52" s="32">
        <f>D52*Zdroj!E44</f>
        <v>273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306</f>
        <v>306</v>
      </c>
      <c r="E53" s="32">
        <f>D53*Zdroj!D45</f>
        <v>367.2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21124.98000000001</v>
      </c>
      <c r="F71" s="34">
        <f>SUM(F9:F70)</f>
        <v>23560.839999999891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9218.8187234599864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53904.638723459895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06A_KR-SNV_REF</vt:lpstr>
      <vt:lpstr>06A_KR-SNV_140_1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2015-09-18T06:40:55Z</dcterms:modified>
</cp:coreProperties>
</file>